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5000005715 2000003319 IMPRENTA IR TR\3 INVITACION\"/>
    </mc:Choice>
  </mc:AlternateContent>
  <bookViews>
    <workbookView xWindow="0" yWindow="0" windowWidth="28800" windowHeight="11400" tabRatio="859"/>
  </bookViews>
  <sheets>
    <sheet name="Planilla" sheetId="5" r:id="rId1"/>
  </sheets>
  <definedNames>
    <definedName name="_xlnm._FilterDatabase" localSheetId="0" hidden="1">Planilla!$A$2:$B$83</definedName>
    <definedName name="_xlnm.Print_Area" localSheetId="0">Planilla!$A$2:$G$91</definedName>
  </definedNames>
  <calcPr calcId="162913"/>
</workbook>
</file>

<file path=xl/calcChain.xml><?xml version="1.0" encoding="utf-8"?>
<calcChain xmlns="http://schemas.openxmlformats.org/spreadsheetml/2006/main">
  <c r="F26" i="5" l="1"/>
  <c r="F83" i="5"/>
  <c r="F27" i="5"/>
  <c r="F25" i="5"/>
  <c r="F23" i="5"/>
  <c r="F90" i="5"/>
  <c r="F88" i="5"/>
  <c r="F87" i="5"/>
  <c r="F86" i="5"/>
  <c r="F85" i="5"/>
  <c r="F81" i="5"/>
  <c r="F80" i="5"/>
  <c r="F79" i="5"/>
  <c r="F78" i="5"/>
  <c r="F77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8" i="5"/>
  <c r="F24" i="5"/>
  <c r="F22" i="5"/>
  <c r="F20" i="5"/>
  <c r="F21" i="5"/>
  <c r="F19" i="5"/>
  <c r="F17" i="5"/>
  <c r="F16" i="5"/>
  <c r="F15" i="5"/>
  <c r="F14" i="5"/>
  <c r="F13" i="5"/>
  <c r="F12" i="5"/>
  <c r="F11" i="5"/>
  <c r="F10" i="5"/>
  <c r="F9" i="5"/>
  <c r="F8" i="5"/>
  <c r="F7" i="5"/>
  <c r="F5" i="5"/>
  <c r="F91" i="5" l="1"/>
</calcChain>
</file>

<file path=xl/sharedStrings.xml><?xml version="1.0" encoding="utf-8"?>
<sst xmlns="http://schemas.openxmlformats.org/spreadsheetml/2006/main" count="183" uniqueCount="158">
  <si>
    <t>PAPEL MEMBRETADO</t>
  </si>
  <si>
    <t>SOBRE MEMBRETADO</t>
  </si>
  <si>
    <t>TARJETAS PERSONALES</t>
  </si>
  <si>
    <t>Sello automático Trodat 4911</t>
  </si>
  <si>
    <t>Sello automático Trodat 4912</t>
  </si>
  <si>
    <t>Sello de madera grande</t>
  </si>
  <si>
    <t>FORMULARIOS VARIOS (DE ACUERDO  MUESTRA)</t>
  </si>
  <si>
    <t>EMPASTADO</t>
  </si>
  <si>
    <t>FOLDER DE PRESENTACIÓN</t>
  </si>
  <si>
    <t>Sello automático trodat 4910</t>
  </si>
  <si>
    <t>Sello automático trodat 4913</t>
  </si>
  <si>
    <t>Sello automático trodat 4921</t>
  </si>
  <si>
    <t>Sello automático trodat 4922</t>
  </si>
  <si>
    <t>Sello automático trodat 4924</t>
  </si>
  <si>
    <t>Sello automático trodat 4927</t>
  </si>
  <si>
    <t>Sello automático trodat 4926</t>
  </si>
  <si>
    <t>Sobre manila doble oficio sin impresión</t>
  </si>
  <si>
    <t>Sello en madera extra grande  (6 x 17 cm)</t>
  </si>
  <si>
    <t>Sello de madera mediano (8 x 6 cm)</t>
  </si>
  <si>
    <t>Sello de madera normal (6 x 4 cm)</t>
  </si>
  <si>
    <t>Cajas portadocumentos (25 x 32 x 9 cm)</t>
  </si>
  <si>
    <t>Block de Consumo Propio para vehiculos (13,5 x 21,5 cm) block de 100 sin copia</t>
  </si>
  <si>
    <t xml:space="preserve">Block de Ticket Recepción y Entrega de Líquidos (21,5 x 28,5 cm) papel quimico 3 copias block de 25 </t>
  </si>
  <si>
    <t>Block de Reporte de Reunión (21 x 28 cm) en papel quimico 2 copias block de 25</t>
  </si>
  <si>
    <t>Block de Conducción Defensiva (21 x 30 cm) en papel quimico 1 copia block de 25</t>
  </si>
  <si>
    <t>Block Plan de Viaje papel quimico 1 copia block de 25</t>
  </si>
  <si>
    <t>Block Hojas de Prueba Técnica (block de 50 hojas a 2 colores)</t>
  </si>
  <si>
    <t>Block de Permiso de Trabajo no Rutinario FS.059 (29x21,5cm)  papel quimico 2 secciones cada una con 1 copia block de 25</t>
  </si>
  <si>
    <t>Block de formulario de Cierre y Etiquetado FS.047 R4 (29x21,5cm) papel químico 1 copia, block de 50</t>
  </si>
  <si>
    <t>Block de Permiso de Trabajo en Caliente FS.020 R7 (15 x 27,5  ) en papel químico 1 copia, original con impresión anverso y reverso, block de 25</t>
  </si>
  <si>
    <t>Block de Permiso de Trabajo en frío FS.021 R7 (15 x 27,5 ) en papel químico 1 copia, original con impresión anverso y reverso, block de 25</t>
  </si>
  <si>
    <t>Block de Permiso de Trabajo en Andamio FS.029 R7 (15 x 27,5 cm en) en papel quícimo 1 copia, original con impresión anverso y reverso, block de 25</t>
  </si>
  <si>
    <t>Block de Permiso de Trabajo en Escalera FS.028 R7 (15 x 27,5 cm) papel químico 1 copia, original con impresión anverso y reverso, block de 25</t>
  </si>
  <si>
    <t>Block de Permiso de Trabajo para Excavación FS.019 R7 (15 x 27,5 cm )en papel químico 1 copia, block de 25</t>
  </si>
  <si>
    <t>Block de Permiso de Trabajo de Inspección de Líneas FS.028 R7 (15 x 27,5, cm ) en papel químico 1 copia, original con impresión anverso y reverso, block de 25</t>
  </si>
  <si>
    <t>Block de Permiso de Trabajo en Agua FS.031 R3 (15 x 27,5, cm ) en papel químico 1 copia, block de 25</t>
  </si>
  <si>
    <t>Block de Permiso de Radiografiado de Tubería FS.069 R1 (15 x 27,5, cm) en papel químico 1 copia, block de 25</t>
  </si>
  <si>
    <t>Block de Permiso de Bajado de Tubería FS.067 R1 (15 x 27,5 cm )en papel químico 1 copia, block de 25</t>
  </si>
  <si>
    <t>Block de Permiso de Desfile Tubería FS.068 R0 (15 x 27,5, cm) en papel químico 1 copia, block de 25</t>
  </si>
  <si>
    <t>Block de Permiso de Prueba Hidrostática FS.070 R1 (15 x 27,5,  cm ) en papel químico 1 copia, block de 25</t>
  </si>
  <si>
    <t>Block de Permiso de Trabajo en Espacios Confinados FS.024 (15 x 27,5, cm) en papel químico 1 copia, block de 25</t>
  </si>
  <si>
    <t>Block de Induccion de Seguridad (21,5x28cm) block de 50 hojas sin copia</t>
  </si>
  <si>
    <t>Block inspeccion de vehiculos (chek list) tamaño carta papel quimico 1 copia block de 25</t>
  </si>
  <si>
    <t>Tarjetas personales (según muestra)</t>
  </si>
  <si>
    <t>Separadores pre-impresos (de cartulina con 7 divisiones 4 colores)</t>
  </si>
  <si>
    <t>Impresión de caratulas en empastados</t>
  </si>
  <si>
    <t>Tarjetas para control de combustible para vehículos (16,3 x 21,5 cm  - según muestra)</t>
  </si>
  <si>
    <t>Folder de presentacion tamaño carta  (23 x 30 con bolsillo interno de 7 cm)</t>
  </si>
  <si>
    <t>PRODUCTOS DE IMPRENTA</t>
  </si>
  <si>
    <t>Tarjetas de Control de Inventario 11 x 10 cm (según muestra)</t>
  </si>
  <si>
    <t>Licencia de Conducción  4x4, A - B - C -  (6 x 9 cm) a colores  (según muestra)</t>
  </si>
  <si>
    <t>Sello de bolsillo Trodat 9511</t>
  </si>
  <si>
    <t>Goma para sellos pequeños (sellos trodat = 4911 + 4910 + 4921 + 4922 + 9511)</t>
  </si>
  <si>
    <t>Goma para sellos medianos (sellos trodat = 4912 + 4913 + 4924)</t>
  </si>
  <si>
    <t>Goma para sellos grandes    (sellos trodat = 2910 + 4927 + 4926 + 5440 + 5460)</t>
  </si>
  <si>
    <t>ADHESIVOS</t>
  </si>
  <si>
    <t>Adhesivo PVC Cambio de Aceite tamaño 5x7 cm impresión 1 color</t>
  </si>
  <si>
    <t>Adhesivo PVC Control de Mantenimiento Interno y Recarga tamaño 5x9 cm impresión 1 color</t>
  </si>
  <si>
    <t>tamaño 23x13 cm impresión de logo a 4 colores, en papel bon blanco de 75 gr</t>
  </si>
  <si>
    <t>tamaño 31x23 cm impresión de logo a 4 colores, en papel bon blanco de 120 gr</t>
  </si>
  <si>
    <t>tamaño 24x18 cm impresión de logo a 4 colores, en papel bon blanco de 120 gr</t>
  </si>
  <si>
    <t>tamaño 36x26 cm impresión de logo a 4 colores, en papel bon blanco de 120 gr</t>
  </si>
  <si>
    <t>tamaño 45x36 cm impresión de logo a 4 colores, en papel bon blanco de 120 gr</t>
  </si>
  <si>
    <t>tamaño 36x26 cm impresión de logo a 1 color, en papel bon blanco de 120 gr</t>
  </si>
  <si>
    <t>tamaño 45x36 cm sin impresión , en papel manila kraft</t>
  </si>
  <si>
    <t>impresión full color y plastificado mate ambos lados, papel couche de  300 gr</t>
  </si>
  <si>
    <t>diseño</t>
  </si>
  <si>
    <t>impresión 1 color ambos lados, en cartulina triplex de 250 gr</t>
  </si>
  <si>
    <t>impresión 1 color de 1 lado, en cartulina triplex de 250 gr.</t>
  </si>
  <si>
    <t>cartulina de 180 gr, impresión 1 color en pestaña troquelada</t>
  </si>
  <si>
    <t>impresión full color de ambos lados en cartulina de 180 gr</t>
  </si>
  <si>
    <t>automatico de escritorio, tinta interna color negro, area goma 3,6x1,4 cm</t>
  </si>
  <si>
    <t>automatico de escritorio, tinta interna color negro, area goma 4,7x1,8 cm</t>
  </si>
  <si>
    <t>automatico de bolsillo, tinta interna color negro, area goma 3,6x1,4 cm</t>
  </si>
  <si>
    <t>fechador (dia-mes-año) de escritorio sin tampo</t>
  </si>
  <si>
    <t>sello en madera</t>
  </si>
  <si>
    <t>automatico de escritorio, tinta interna color negro, area goma 2,6x0,9 cm</t>
  </si>
  <si>
    <t>automatico de escritorio, tinta interna color negro, area goma 5,8x2 cm</t>
  </si>
  <si>
    <t>automatico de escritorio, tinta interna color negro, area goma 1x1 cm</t>
  </si>
  <si>
    <t>automatico de escritorio, tinta interna color negro, area goma 2x2 cm</t>
  </si>
  <si>
    <t>automatico de escritorio, tinta interna color negro, area goma 4x4 cm</t>
  </si>
  <si>
    <t>automatico de escritorio, tinta interna color negro, area goma 6x4 cm</t>
  </si>
  <si>
    <t>automatico de escritorio, tinta interna color negro, area goma 7,5x6,5 cm</t>
  </si>
  <si>
    <t>automatico de escritorio, tinta interna bicolor, area goma 4,8x2,8 cm</t>
  </si>
  <si>
    <t>automatico de escritorio, tinta interna bicolor, area goma 5,5x3,2 cm</t>
  </si>
  <si>
    <t>de palanca tipo alicate, tamaño placa interna 4 cm</t>
  </si>
  <si>
    <t>tinta de 28 ml, colores: rojo - negro - azul - verde</t>
  </si>
  <si>
    <t>impresión 2 colores anverso, en papel químico 1 copia, block de 50 hojas, numerado</t>
  </si>
  <si>
    <t>impresión 2 colores anverso, 1 color reverso, en papel químico, 1 copia, block de 25, numerado</t>
  </si>
  <si>
    <t>impresión 2 colores anverso, 1 copia, en papel químico, block de 25, numerado</t>
  </si>
  <si>
    <t>impresión 2 colores anverso, en papel químico, 1 copia, block de 25, numerado</t>
  </si>
  <si>
    <t>impresión 4 colores anverso el original, 1 color anverso las copias, en papel químico, 3 copias, block de 25</t>
  </si>
  <si>
    <t>impresión 2 colores anverso, páginas 1 y 2, en papel químico, 1 copia, block de 25, numerado</t>
  </si>
  <si>
    <t>impresión full color anverso, papel bon de 75 gr, sin numeración</t>
  </si>
  <si>
    <t>impresión 1 color, 2 copias en papel químico, sin numeración</t>
  </si>
  <si>
    <t>impresión full color el original, impresión 1 color la copia, en papel químico</t>
  </si>
  <si>
    <t>impresión 1 color, 1 copia, papel químico, sin numeración</t>
  </si>
  <si>
    <t>impresión 2 colores, en bon de 75 gr, con linea de corte</t>
  </si>
  <si>
    <t>impresión de 1 hoja a color anverso, en bon de 75 gr.</t>
  </si>
  <si>
    <t>caja carton N° 12 forrado con papel araña o similar</t>
  </si>
  <si>
    <t>para sellos trodat = 4911 - 4910 - 4921 - 4922 - 9511</t>
  </si>
  <si>
    <t>para sellos trodat = 4912 - 4913 - 4924</t>
  </si>
  <si>
    <t>para sellos trodat = 2910 - 4927 - 4926 - 5440 - 5460</t>
  </si>
  <si>
    <t>DESCRIPCION DEL TRABAJO</t>
  </si>
  <si>
    <t>impresión 2 colores, en bon de 75 gr., numerado</t>
  </si>
  <si>
    <t>SELLOS LINEA TRODAT</t>
  </si>
  <si>
    <t>hoja tamaño carta, en papel bon blanco de 90 gr, impresión full color</t>
  </si>
  <si>
    <t>Sobre manila café oficio sin impresión</t>
  </si>
  <si>
    <t>Sobre manila café medio oficio sin impresión</t>
  </si>
  <si>
    <t>Sobre manila café carta sin impresión</t>
  </si>
  <si>
    <t>Sobre manila doble carta sin impresión</t>
  </si>
  <si>
    <t>tamaño 24x18 cm sin impresión , en papel manila kraft</t>
  </si>
  <si>
    <t>tamaño 30x23 cm sin impresión , en papel manila kraft</t>
  </si>
  <si>
    <t>tamaño 36x25 cm sin impresión , en papel manila kraft</t>
  </si>
  <si>
    <t>tamaño 40x30 cm sin impresión , en papel manila kraft</t>
  </si>
  <si>
    <t>Tarjeta tamaño 8x16,5 cm impresión 1 color ambos lados, hojalillo, cadena, gancho y argolla</t>
  </si>
  <si>
    <t xml:space="preserve">Tarjeta para recarga de extintores </t>
  </si>
  <si>
    <t>tapa dura, forrado papel platilla (tipo cuerina) e impresión en el lomo y en la tapa</t>
  </si>
  <si>
    <t>tapa dura, forrado papel platilla (tipo cuerina)  e impresión sólo en el lomo</t>
  </si>
  <si>
    <t>VARIOS</t>
  </si>
  <si>
    <t>tampo interno de reemplazo para trodat 4911, colores rojo - negro - azul - verde</t>
  </si>
  <si>
    <t xml:space="preserve">Descripción del Material </t>
  </si>
  <si>
    <t>Descripción del Material</t>
  </si>
  <si>
    <t>Sello manual fechero redondo horario Trodat 2910</t>
  </si>
  <si>
    <t>Sello automático fechero trodat 5440</t>
  </si>
  <si>
    <t>Sello automático fechero trodat 5460</t>
  </si>
  <si>
    <t>Sello seco de palanca (maquina mas placa interna)</t>
  </si>
  <si>
    <t>Tampo interno para sello 4911</t>
  </si>
  <si>
    <t>Tinta trodat de 28 ml para sellos</t>
  </si>
  <si>
    <t>Hoja membretada Carta 90 gr</t>
  </si>
  <si>
    <t>Sobre Medio oficio (24 x 18 cm.) membretado</t>
  </si>
  <si>
    <t>Sobre Carta (31 x 23 cm.) membretado</t>
  </si>
  <si>
    <t>Sobre Oficio (36 x 26 cm.) membretado</t>
  </si>
  <si>
    <t>Sobre Doble oficio (45 x 36 cm) membretado</t>
  </si>
  <si>
    <t>Sobre oficio manila (36 x 26) membretado 1 color</t>
  </si>
  <si>
    <t>Sobre Tercio oficio (23x13 cm.) membretado</t>
  </si>
  <si>
    <t>Actualización de Diseño-Formato de Tarjetas personales</t>
  </si>
  <si>
    <t>Actualización de Diseño-Formato de Tarjetas control de combustible para vehículos</t>
  </si>
  <si>
    <t>Actualización de Diseño-Formato de Tarjetas de Control de Inventario 11 x 10 cm</t>
  </si>
  <si>
    <t>Actualización de Diseño-Formato de Separadores</t>
  </si>
  <si>
    <t xml:space="preserve">Actualización de Diseño-Formato de Licencia de Conducción  4x4, A - B - C -   (6 x 9 cm) a colores  </t>
  </si>
  <si>
    <t>Adhesivo PVC Identificacion de muestras (gas o petroleo) full color 8x10 cm</t>
  </si>
  <si>
    <t>Adhesivo PVC blanco tamaño 5x9 cm impresión 1 color negro</t>
  </si>
  <si>
    <t>Adhesivo PVC blanco tamaño 5x7 cm impresión 1 color azul</t>
  </si>
  <si>
    <t>Adhesivo PVC blanco tamaño 8x10 cm impresión 4 colores</t>
  </si>
  <si>
    <t>Adhesivo redondo Supervisor certificado dorado en relieve de sello seco 5cm</t>
  </si>
  <si>
    <t>Adhesivo redondo dorado metalizado impresión en relieve de sello seco tamaño 5cm diametro</t>
  </si>
  <si>
    <t>Empastado Carta  (hasta 3,5 cm de documentación)</t>
  </si>
  <si>
    <t>Empastado Oficio (hasta 3,5 cm de documentación)</t>
  </si>
  <si>
    <t>Empastado Carta con impresión en la Tapa  (hasta 3,5 cm de documentación)</t>
  </si>
  <si>
    <t>impresión full color, plastificado brillo, troquelado en triplex</t>
  </si>
  <si>
    <t>PARA SER LLENADO POR LOS PROVEEDORES</t>
  </si>
  <si>
    <t>Precio Unitario BS</t>
  </si>
  <si>
    <t>Precio Total Bs</t>
  </si>
  <si>
    <t>CANT. APROXI</t>
  </si>
  <si>
    <t>MONTO TOTAL</t>
  </si>
  <si>
    <t>Tiempo de Entrega
(Dias Habiles) de acuerdo a Lista de Imprenta"</t>
  </si>
  <si>
    <t>PLANILLA DE COTIZACIÓN PRODUCTOS DE IMPRENTA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</si>
</sst>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vertical="center"/>
    </xf>
    <xf numFmtId="14" fontId="0" fillId="0" borderId="0" xfId="0" applyNumberFormat="1"/>
    <xf numFmtId="0" fontId="0" fillId="0" borderId="0" xfId="0" applyFill="1" applyAlignment="1">
      <alignment wrapText="1"/>
    </xf>
    <xf numFmtId="0" fontId="1" fillId="0" borderId="0" xfId="0" applyFont="1" applyAlignment="1">
      <alignment horizontal="center"/>
    </xf>
    <xf numFmtId="0" fontId="5" fillId="0" borderId="2" xfId="0" applyFont="1" applyFill="1" applyBorder="1" applyAlignment="1">
      <alignment vertical="center"/>
    </xf>
    <xf numFmtId="43" fontId="1" fillId="0" borderId="0" xfId="0" applyNumberFormat="1" applyFont="1" applyAlignment="1">
      <alignment horizontal="center"/>
    </xf>
    <xf numFmtId="43" fontId="1" fillId="0" borderId="0" xfId="3" applyFont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/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43" fontId="8" fillId="7" borderId="1" xfId="3" applyFont="1" applyFill="1" applyBorder="1" applyAlignment="1">
      <alignment horizontal="center"/>
    </xf>
    <xf numFmtId="0" fontId="5" fillId="7" borderId="1" xfId="0" applyFont="1" applyFill="1" applyBorder="1"/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4">
    <cellStyle name="Millares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2"/>
  <sheetViews>
    <sheetView showGridLines="0" tabSelected="1" zoomScale="93" zoomScaleNormal="93" zoomScaleSheetLayoutView="100" workbookViewId="0">
      <selection activeCell="A2" sqref="A2:G91"/>
    </sheetView>
  </sheetViews>
  <sheetFormatPr baseColWidth="10" defaultColWidth="11.453125" defaultRowHeight="14.5" x14ac:dyDescent="0.35"/>
  <cols>
    <col min="1" max="1" width="4.81640625" style="1" bestFit="1" customWidth="1"/>
    <col min="2" max="2" width="70.7265625" style="1" customWidth="1"/>
    <col min="3" max="3" width="62.81640625" style="1" customWidth="1"/>
    <col min="4" max="4" width="11.453125" style="6" customWidth="1"/>
    <col min="5" max="5" width="9.81640625" style="11" customWidth="1"/>
    <col min="6" max="6" width="10.36328125" style="11" customWidth="1"/>
    <col min="7" max="7" width="18.26953125" style="1" customWidth="1"/>
    <col min="8" max="16384" width="11.453125" style="1"/>
  </cols>
  <sheetData>
    <row r="2" spans="1:7" ht="38.5" customHeight="1" x14ac:dyDescent="0.35">
      <c r="A2" s="15" t="s">
        <v>157</v>
      </c>
      <c r="B2" s="16"/>
      <c r="C2" s="16"/>
      <c r="D2" s="17"/>
      <c r="E2" s="59" t="s">
        <v>151</v>
      </c>
      <c r="F2" s="60"/>
      <c r="G2" s="61"/>
    </row>
    <row r="3" spans="1:7" s="8" customFormat="1" x14ac:dyDescent="0.35">
      <c r="A3" s="18" t="s">
        <v>48</v>
      </c>
      <c r="B3" s="18"/>
      <c r="C3" s="19" t="s">
        <v>103</v>
      </c>
      <c r="D3" s="20" t="s">
        <v>154</v>
      </c>
      <c r="E3" s="21" t="s">
        <v>152</v>
      </c>
      <c r="F3" s="21" t="s">
        <v>153</v>
      </c>
      <c r="G3" s="22" t="s">
        <v>156</v>
      </c>
    </row>
    <row r="4" spans="1:7" s="8" customFormat="1" ht="36.75" customHeight="1" x14ac:dyDescent="0.35">
      <c r="A4" s="23"/>
      <c r="B4" s="23" t="s">
        <v>0</v>
      </c>
      <c r="C4" s="23" t="s">
        <v>121</v>
      </c>
      <c r="D4" s="24"/>
      <c r="E4" s="25"/>
      <c r="F4" s="25"/>
      <c r="G4" s="26"/>
    </row>
    <row r="5" spans="1:7" x14ac:dyDescent="0.35">
      <c r="A5" s="27">
        <v>1</v>
      </c>
      <c r="B5" s="28" t="s">
        <v>129</v>
      </c>
      <c r="C5" s="29" t="s">
        <v>106</v>
      </c>
      <c r="D5" s="30">
        <v>15000</v>
      </c>
      <c r="E5" s="31"/>
      <c r="F5" s="31">
        <f>+D5*E5</f>
        <v>0</v>
      </c>
      <c r="G5" s="32"/>
    </row>
    <row r="6" spans="1:7" s="8" customFormat="1" x14ac:dyDescent="0.35">
      <c r="A6" s="23"/>
      <c r="B6" s="23" t="s">
        <v>1</v>
      </c>
      <c r="C6" s="23" t="s">
        <v>121</v>
      </c>
      <c r="D6" s="33"/>
      <c r="E6" s="34"/>
      <c r="F6" s="34"/>
      <c r="G6" s="35"/>
    </row>
    <row r="7" spans="1:7" x14ac:dyDescent="0.35">
      <c r="A7" s="27">
        <v>2</v>
      </c>
      <c r="B7" s="28" t="s">
        <v>135</v>
      </c>
      <c r="C7" s="36" t="s">
        <v>58</v>
      </c>
      <c r="D7" s="30">
        <v>100</v>
      </c>
      <c r="E7" s="31"/>
      <c r="F7" s="31">
        <f t="shared" ref="F7:F17" si="0">+D7*E7</f>
        <v>0</v>
      </c>
      <c r="G7" s="32"/>
    </row>
    <row r="8" spans="1:7" s="2" customFormat="1" x14ac:dyDescent="0.35">
      <c r="A8" s="37">
        <v>3</v>
      </c>
      <c r="B8" s="28" t="s">
        <v>130</v>
      </c>
      <c r="C8" s="36" t="s">
        <v>60</v>
      </c>
      <c r="D8" s="30">
        <v>100</v>
      </c>
      <c r="E8" s="31"/>
      <c r="F8" s="31">
        <f t="shared" si="0"/>
        <v>0</v>
      </c>
      <c r="G8" s="28"/>
    </row>
    <row r="9" spans="1:7" x14ac:dyDescent="0.35">
      <c r="A9" s="27">
        <v>4</v>
      </c>
      <c r="B9" s="28" t="s">
        <v>131</v>
      </c>
      <c r="C9" s="29" t="s">
        <v>59</v>
      </c>
      <c r="D9" s="30">
        <v>100</v>
      </c>
      <c r="E9" s="31"/>
      <c r="F9" s="31">
        <f t="shared" si="0"/>
        <v>0</v>
      </c>
      <c r="G9" s="32"/>
    </row>
    <row r="10" spans="1:7" x14ac:dyDescent="0.35">
      <c r="A10" s="37">
        <v>5</v>
      </c>
      <c r="B10" s="28" t="s">
        <v>132</v>
      </c>
      <c r="C10" s="36" t="s">
        <v>61</v>
      </c>
      <c r="D10" s="30">
        <v>100</v>
      </c>
      <c r="E10" s="31"/>
      <c r="F10" s="31">
        <f t="shared" si="0"/>
        <v>0</v>
      </c>
      <c r="G10" s="32"/>
    </row>
    <row r="11" spans="1:7" x14ac:dyDescent="0.35">
      <c r="A11" s="37">
        <v>6</v>
      </c>
      <c r="B11" s="28" t="s">
        <v>133</v>
      </c>
      <c r="C11" s="36" t="s">
        <v>62</v>
      </c>
      <c r="D11" s="30">
        <v>100</v>
      </c>
      <c r="E11" s="31"/>
      <c r="F11" s="31">
        <f t="shared" si="0"/>
        <v>0</v>
      </c>
      <c r="G11" s="32"/>
    </row>
    <row r="12" spans="1:7" x14ac:dyDescent="0.35">
      <c r="A12" s="37">
        <v>7</v>
      </c>
      <c r="B12" s="28" t="s">
        <v>134</v>
      </c>
      <c r="C12" s="36" t="s">
        <v>63</v>
      </c>
      <c r="D12" s="30">
        <v>100</v>
      </c>
      <c r="E12" s="31"/>
      <c r="F12" s="31">
        <f t="shared" si="0"/>
        <v>0</v>
      </c>
      <c r="G12" s="32"/>
    </row>
    <row r="13" spans="1:7" x14ac:dyDescent="0.35">
      <c r="A13" s="37">
        <v>8</v>
      </c>
      <c r="B13" s="28" t="s">
        <v>108</v>
      </c>
      <c r="C13" s="12" t="s">
        <v>111</v>
      </c>
      <c r="D13" s="30">
        <v>100</v>
      </c>
      <c r="E13" s="31"/>
      <c r="F13" s="31">
        <f t="shared" si="0"/>
        <v>0</v>
      </c>
      <c r="G13" s="32"/>
    </row>
    <row r="14" spans="1:7" x14ac:dyDescent="0.35">
      <c r="A14" s="37">
        <v>9</v>
      </c>
      <c r="B14" s="28" t="s">
        <v>109</v>
      </c>
      <c r="C14" s="12" t="s">
        <v>112</v>
      </c>
      <c r="D14" s="30">
        <v>100</v>
      </c>
      <c r="E14" s="31"/>
      <c r="F14" s="31">
        <f t="shared" si="0"/>
        <v>0</v>
      </c>
      <c r="G14" s="32"/>
    </row>
    <row r="15" spans="1:7" x14ac:dyDescent="0.35">
      <c r="A15" s="37">
        <v>10</v>
      </c>
      <c r="B15" s="28" t="s">
        <v>107</v>
      </c>
      <c r="C15" s="12" t="s">
        <v>113</v>
      </c>
      <c r="D15" s="30">
        <v>100</v>
      </c>
      <c r="E15" s="31"/>
      <c r="F15" s="31">
        <f t="shared" si="0"/>
        <v>0</v>
      </c>
      <c r="G15" s="32"/>
    </row>
    <row r="16" spans="1:7" x14ac:dyDescent="0.35">
      <c r="A16" s="37">
        <v>11</v>
      </c>
      <c r="B16" s="28" t="s">
        <v>110</v>
      </c>
      <c r="C16" s="12" t="s">
        <v>114</v>
      </c>
      <c r="D16" s="30">
        <v>100</v>
      </c>
      <c r="E16" s="31"/>
      <c r="F16" s="31">
        <f t="shared" si="0"/>
        <v>0</v>
      </c>
      <c r="G16" s="32"/>
    </row>
    <row r="17" spans="1:7" x14ac:dyDescent="0.35">
      <c r="A17" s="37">
        <v>12</v>
      </c>
      <c r="B17" s="28" t="s">
        <v>16</v>
      </c>
      <c r="C17" s="12" t="s">
        <v>64</v>
      </c>
      <c r="D17" s="30">
        <v>100</v>
      </c>
      <c r="E17" s="31"/>
      <c r="F17" s="31">
        <f t="shared" si="0"/>
        <v>0</v>
      </c>
      <c r="G17" s="32"/>
    </row>
    <row r="18" spans="1:7" s="8" customFormat="1" x14ac:dyDescent="0.35">
      <c r="A18" s="23"/>
      <c r="B18" s="23" t="s">
        <v>2</v>
      </c>
      <c r="C18" s="23" t="s">
        <v>121</v>
      </c>
      <c r="D18" s="33"/>
      <c r="E18" s="34"/>
      <c r="F18" s="34"/>
      <c r="G18" s="35"/>
    </row>
    <row r="19" spans="1:7" x14ac:dyDescent="0.35">
      <c r="A19" s="37">
        <v>13</v>
      </c>
      <c r="B19" s="38" t="s">
        <v>43</v>
      </c>
      <c r="C19" s="39" t="s">
        <v>65</v>
      </c>
      <c r="D19" s="30">
        <v>100</v>
      </c>
      <c r="E19" s="31"/>
      <c r="F19" s="31">
        <f t="shared" ref="F19:F28" si="1">+D19*E19</f>
        <v>0</v>
      </c>
      <c r="G19" s="32"/>
    </row>
    <row r="20" spans="1:7" x14ac:dyDescent="0.35">
      <c r="A20" s="37">
        <v>14</v>
      </c>
      <c r="B20" s="38" t="s">
        <v>136</v>
      </c>
      <c r="C20" s="40" t="s">
        <v>66</v>
      </c>
      <c r="D20" s="30">
        <v>5</v>
      </c>
      <c r="E20" s="31"/>
      <c r="F20" s="31">
        <f t="shared" si="1"/>
        <v>0</v>
      </c>
      <c r="G20" s="32"/>
    </row>
    <row r="21" spans="1:7" x14ac:dyDescent="0.35">
      <c r="A21" s="37">
        <v>15</v>
      </c>
      <c r="B21" s="38" t="s">
        <v>46</v>
      </c>
      <c r="C21" s="40" t="s">
        <v>67</v>
      </c>
      <c r="D21" s="30">
        <v>100</v>
      </c>
      <c r="E21" s="31"/>
      <c r="F21" s="31">
        <f t="shared" si="1"/>
        <v>0</v>
      </c>
      <c r="G21" s="32"/>
    </row>
    <row r="22" spans="1:7" x14ac:dyDescent="0.35">
      <c r="A22" s="37">
        <v>16</v>
      </c>
      <c r="B22" s="38" t="s">
        <v>137</v>
      </c>
      <c r="C22" s="40" t="s">
        <v>66</v>
      </c>
      <c r="D22" s="30">
        <v>5</v>
      </c>
      <c r="E22" s="31"/>
      <c r="F22" s="31">
        <f t="shared" si="1"/>
        <v>0</v>
      </c>
      <c r="G22" s="32"/>
    </row>
    <row r="23" spans="1:7" x14ac:dyDescent="0.35">
      <c r="A23" s="37">
        <v>17</v>
      </c>
      <c r="B23" s="38" t="s">
        <v>49</v>
      </c>
      <c r="C23" s="40" t="s">
        <v>68</v>
      </c>
      <c r="D23" s="30">
        <v>100</v>
      </c>
      <c r="E23" s="31"/>
      <c r="F23" s="31">
        <f t="shared" si="1"/>
        <v>0</v>
      </c>
      <c r="G23" s="32"/>
    </row>
    <row r="24" spans="1:7" x14ac:dyDescent="0.35">
      <c r="A24" s="37">
        <v>18</v>
      </c>
      <c r="B24" s="38" t="s">
        <v>138</v>
      </c>
      <c r="C24" s="40" t="s">
        <v>66</v>
      </c>
      <c r="D24" s="30">
        <v>5</v>
      </c>
      <c r="E24" s="31"/>
      <c r="F24" s="31">
        <f t="shared" si="1"/>
        <v>0</v>
      </c>
      <c r="G24" s="32"/>
    </row>
    <row r="25" spans="1:7" ht="15.75" customHeight="1" x14ac:dyDescent="0.35">
      <c r="A25" s="37">
        <v>19</v>
      </c>
      <c r="B25" s="38" t="s">
        <v>44</v>
      </c>
      <c r="C25" s="40" t="s">
        <v>69</v>
      </c>
      <c r="D25" s="30">
        <v>100</v>
      </c>
      <c r="E25" s="31"/>
      <c r="F25" s="31">
        <f t="shared" si="1"/>
        <v>0</v>
      </c>
      <c r="G25" s="32"/>
    </row>
    <row r="26" spans="1:7" ht="15.75" customHeight="1" x14ac:dyDescent="0.35">
      <c r="A26" s="37">
        <v>20</v>
      </c>
      <c r="B26" s="38" t="s">
        <v>139</v>
      </c>
      <c r="C26" s="40" t="s">
        <v>66</v>
      </c>
      <c r="D26" s="30">
        <v>5</v>
      </c>
      <c r="E26" s="31"/>
      <c r="F26" s="31">
        <f t="shared" si="1"/>
        <v>0</v>
      </c>
      <c r="G26" s="32"/>
    </row>
    <row r="27" spans="1:7" x14ac:dyDescent="0.35">
      <c r="A27" s="37">
        <v>21</v>
      </c>
      <c r="B27" s="38" t="s">
        <v>50</v>
      </c>
      <c r="C27" s="40" t="s">
        <v>70</v>
      </c>
      <c r="D27" s="30">
        <v>100</v>
      </c>
      <c r="E27" s="31"/>
      <c r="F27" s="31">
        <f t="shared" si="1"/>
        <v>0</v>
      </c>
      <c r="G27" s="32"/>
    </row>
    <row r="28" spans="1:7" ht="26" x14ac:dyDescent="0.35">
      <c r="A28" s="37">
        <v>22</v>
      </c>
      <c r="B28" s="38" t="s">
        <v>140</v>
      </c>
      <c r="C28" s="40" t="s">
        <v>66</v>
      </c>
      <c r="D28" s="30">
        <v>5</v>
      </c>
      <c r="E28" s="31"/>
      <c r="F28" s="31">
        <f t="shared" si="1"/>
        <v>0</v>
      </c>
      <c r="G28" s="32"/>
    </row>
    <row r="29" spans="1:7" s="8" customFormat="1" ht="20.25" customHeight="1" x14ac:dyDescent="0.35">
      <c r="A29" s="23"/>
      <c r="B29" s="23" t="s">
        <v>105</v>
      </c>
      <c r="C29" s="23" t="s">
        <v>121</v>
      </c>
      <c r="D29" s="33"/>
      <c r="E29" s="34"/>
      <c r="F29" s="34"/>
      <c r="G29" s="35"/>
    </row>
    <row r="30" spans="1:7" ht="25.5" customHeight="1" x14ac:dyDescent="0.35">
      <c r="A30" s="27">
        <v>23</v>
      </c>
      <c r="B30" s="28" t="s">
        <v>3</v>
      </c>
      <c r="C30" s="36" t="s">
        <v>71</v>
      </c>
      <c r="D30" s="30">
        <v>40</v>
      </c>
      <c r="E30" s="31"/>
      <c r="F30" s="31">
        <f t="shared" ref="F30:F52" si="2">+D30*E30</f>
        <v>0</v>
      </c>
      <c r="G30" s="32"/>
    </row>
    <row r="31" spans="1:7" ht="25.5" customHeight="1" x14ac:dyDescent="0.35">
      <c r="A31" s="27">
        <v>24</v>
      </c>
      <c r="B31" s="28" t="s">
        <v>4</v>
      </c>
      <c r="C31" s="36" t="s">
        <v>72</v>
      </c>
      <c r="D31" s="30">
        <v>40</v>
      </c>
      <c r="E31" s="31"/>
      <c r="F31" s="31">
        <f t="shared" si="2"/>
        <v>0</v>
      </c>
      <c r="G31" s="32"/>
    </row>
    <row r="32" spans="1:7" ht="25.5" customHeight="1" x14ac:dyDescent="0.35">
      <c r="A32" s="27">
        <v>25</v>
      </c>
      <c r="B32" s="28" t="s">
        <v>51</v>
      </c>
      <c r="C32" s="36" t="s">
        <v>73</v>
      </c>
      <c r="D32" s="30">
        <v>40</v>
      </c>
      <c r="E32" s="31"/>
      <c r="F32" s="31">
        <f t="shared" si="2"/>
        <v>0</v>
      </c>
      <c r="G32" s="32"/>
    </row>
    <row r="33" spans="1:8" ht="25.5" customHeight="1" x14ac:dyDescent="0.35">
      <c r="A33" s="27">
        <v>26</v>
      </c>
      <c r="B33" s="28" t="s">
        <v>9</v>
      </c>
      <c r="C33" s="36" t="s">
        <v>76</v>
      </c>
      <c r="D33" s="30">
        <v>40</v>
      </c>
      <c r="E33" s="31"/>
      <c r="F33" s="31">
        <f t="shared" si="2"/>
        <v>0</v>
      </c>
      <c r="G33" s="32"/>
    </row>
    <row r="34" spans="1:8" ht="25.5" customHeight="1" x14ac:dyDescent="0.35">
      <c r="A34" s="27">
        <v>27</v>
      </c>
      <c r="B34" s="28" t="s">
        <v>10</v>
      </c>
      <c r="C34" s="36" t="s">
        <v>77</v>
      </c>
      <c r="D34" s="30">
        <v>40</v>
      </c>
      <c r="E34" s="31"/>
      <c r="F34" s="31">
        <f t="shared" si="2"/>
        <v>0</v>
      </c>
      <c r="G34" s="32"/>
    </row>
    <row r="35" spans="1:8" ht="25.5" customHeight="1" x14ac:dyDescent="0.35">
      <c r="A35" s="27">
        <v>28</v>
      </c>
      <c r="B35" s="28" t="s">
        <v>11</v>
      </c>
      <c r="C35" s="36" t="s">
        <v>78</v>
      </c>
      <c r="D35" s="30">
        <v>40</v>
      </c>
      <c r="E35" s="31"/>
      <c r="F35" s="31">
        <f t="shared" si="2"/>
        <v>0</v>
      </c>
      <c r="G35" s="32"/>
    </row>
    <row r="36" spans="1:8" ht="25.5" customHeight="1" x14ac:dyDescent="0.35">
      <c r="A36" s="27">
        <v>29</v>
      </c>
      <c r="B36" s="28" t="s">
        <v>12</v>
      </c>
      <c r="C36" s="36" t="s">
        <v>79</v>
      </c>
      <c r="D36" s="30">
        <v>40</v>
      </c>
      <c r="E36" s="31"/>
      <c r="F36" s="31">
        <f t="shared" si="2"/>
        <v>0</v>
      </c>
      <c r="G36" s="32"/>
    </row>
    <row r="37" spans="1:8" ht="25.5" customHeight="1" x14ac:dyDescent="0.35">
      <c r="A37" s="27">
        <v>30</v>
      </c>
      <c r="B37" s="28" t="s">
        <v>13</v>
      </c>
      <c r="C37" s="36" t="s">
        <v>80</v>
      </c>
      <c r="D37" s="30">
        <v>40</v>
      </c>
      <c r="E37" s="31"/>
      <c r="F37" s="31">
        <f t="shared" si="2"/>
        <v>0</v>
      </c>
      <c r="G37" s="32"/>
    </row>
    <row r="38" spans="1:8" ht="25.5" customHeight="1" x14ac:dyDescent="0.35">
      <c r="A38" s="27">
        <v>31</v>
      </c>
      <c r="B38" s="28" t="s">
        <v>15</v>
      </c>
      <c r="C38" s="36" t="s">
        <v>82</v>
      </c>
      <c r="D38" s="30">
        <v>40</v>
      </c>
      <c r="E38" s="31"/>
      <c r="F38" s="31">
        <f t="shared" si="2"/>
        <v>0</v>
      </c>
      <c r="G38" s="32"/>
    </row>
    <row r="39" spans="1:8" ht="25.5" customHeight="1" x14ac:dyDescent="0.35">
      <c r="A39" s="27">
        <v>32</v>
      </c>
      <c r="B39" s="28" t="s">
        <v>14</v>
      </c>
      <c r="C39" s="36" t="s">
        <v>81</v>
      </c>
      <c r="D39" s="30">
        <v>40</v>
      </c>
      <c r="E39" s="31"/>
      <c r="F39" s="31">
        <f t="shared" si="2"/>
        <v>0</v>
      </c>
      <c r="G39" s="32"/>
    </row>
    <row r="40" spans="1:8" ht="25.5" customHeight="1" x14ac:dyDescent="0.35">
      <c r="A40" s="27">
        <v>33</v>
      </c>
      <c r="B40" s="28" t="s">
        <v>123</v>
      </c>
      <c r="C40" s="36" t="s">
        <v>74</v>
      </c>
      <c r="D40" s="30">
        <v>20</v>
      </c>
      <c r="E40" s="31"/>
      <c r="F40" s="31">
        <f t="shared" si="2"/>
        <v>0</v>
      </c>
      <c r="G40" s="32"/>
    </row>
    <row r="41" spans="1:8" ht="25.5" customHeight="1" x14ac:dyDescent="0.35">
      <c r="A41" s="27">
        <v>34</v>
      </c>
      <c r="B41" s="28" t="s">
        <v>124</v>
      </c>
      <c r="C41" s="36" t="s">
        <v>83</v>
      </c>
      <c r="D41" s="30">
        <v>20</v>
      </c>
      <c r="E41" s="31"/>
      <c r="F41" s="31">
        <f t="shared" si="2"/>
        <v>0</v>
      </c>
      <c r="G41" s="32"/>
    </row>
    <row r="42" spans="1:8" s="2" customFormat="1" ht="25.5" customHeight="1" x14ac:dyDescent="0.35">
      <c r="A42" s="37">
        <v>35</v>
      </c>
      <c r="B42" s="28" t="s">
        <v>125</v>
      </c>
      <c r="C42" s="36" t="s">
        <v>84</v>
      </c>
      <c r="D42" s="30">
        <v>20</v>
      </c>
      <c r="E42" s="31"/>
      <c r="F42" s="31">
        <f t="shared" si="2"/>
        <v>0</v>
      </c>
      <c r="G42" s="28"/>
    </row>
    <row r="43" spans="1:8" ht="25.5" customHeight="1" x14ac:dyDescent="0.35">
      <c r="A43" s="27">
        <v>36</v>
      </c>
      <c r="B43" s="28" t="s">
        <v>19</v>
      </c>
      <c r="C43" s="36" t="s">
        <v>75</v>
      </c>
      <c r="D43" s="30">
        <v>20</v>
      </c>
      <c r="E43" s="31"/>
      <c r="F43" s="31">
        <f t="shared" si="2"/>
        <v>0</v>
      </c>
      <c r="G43" s="32"/>
      <c r="H43" s="2"/>
    </row>
    <row r="44" spans="1:8" ht="25.5" customHeight="1" x14ac:dyDescent="0.35">
      <c r="A44" s="27">
        <v>37</v>
      </c>
      <c r="B44" s="28" t="s">
        <v>18</v>
      </c>
      <c r="C44" s="36" t="s">
        <v>75</v>
      </c>
      <c r="D44" s="30">
        <v>20</v>
      </c>
      <c r="E44" s="31"/>
      <c r="F44" s="31">
        <f t="shared" si="2"/>
        <v>0</v>
      </c>
      <c r="G44" s="32"/>
      <c r="H44" s="2"/>
    </row>
    <row r="45" spans="1:8" ht="25.5" customHeight="1" x14ac:dyDescent="0.35">
      <c r="A45" s="27">
        <v>38</v>
      </c>
      <c r="B45" s="28" t="s">
        <v>5</v>
      </c>
      <c r="C45" s="36" t="s">
        <v>75</v>
      </c>
      <c r="D45" s="30">
        <v>15</v>
      </c>
      <c r="E45" s="31"/>
      <c r="F45" s="31">
        <f t="shared" si="2"/>
        <v>0</v>
      </c>
      <c r="G45" s="32"/>
      <c r="H45" s="2"/>
    </row>
    <row r="46" spans="1:8" ht="25.5" customHeight="1" x14ac:dyDescent="0.35">
      <c r="A46" s="27">
        <v>39</v>
      </c>
      <c r="B46" s="28" t="s">
        <v>17</v>
      </c>
      <c r="C46" s="12" t="s">
        <v>75</v>
      </c>
      <c r="D46" s="30">
        <v>15</v>
      </c>
      <c r="E46" s="31"/>
      <c r="F46" s="31">
        <f t="shared" si="2"/>
        <v>0</v>
      </c>
      <c r="G46" s="32"/>
      <c r="H46" s="2"/>
    </row>
    <row r="47" spans="1:8" ht="25.5" customHeight="1" x14ac:dyDescent="0.35">
      <c r="A47" s="27">
        <v>40</v>
      </c>
      <c r="B47" s="28" t="s">
        <v>126</v>
      </c>
      <c r="C47" s="12" t="s">
        <v>85</v>
      </c>
      <c r="D47" s="30">
        <v>4</v>
      </c>
      <c r="E47" s="31"/>
      <c r="F47" s="31">
        <f t="shared" si="2"/>
        <v>0</v>
      </c>
      <c r="G47" s="32"/>
      <c r="H47" s="2"/>
    </row>
    <row r="48" spans="1:8" ht="25.5" customHeight="1" x14ac:dyDescent="0.35">
      <c r="A48" s="27">
        <v>41</v>
      </c>
      <c r="B48" s="41" t="s">
        <v>52</v>
      </c>
      <c r="C48" s="12" t="s">
        <v>100</v>
      </c>
      <c r="D48" s="30">
        <v>20</v>
      </c>
      <c r="E48" s="31"/>
      <c r="F48" s="31">
        <f t="shared" si="2"/>
        <v>0</v>
      </c>
      <c r="G48" s="32"/>
      <c r="H48" s="2"/>
    </row>
    <row r="49" spans="1:8" ht="25.5" customHeight="1" x14ac:dyDescent="0.35">
      <c r="A49" s="27">
        <v>42</v>
      </c>
      <c r="B49" s="41" t="s">
        <v>53</v>
      </c>
      <c r="C49" s="12" t="s">
        <v>101</v>
      </c>
      <c r="D49" s="30">
        <v>20</v>
      </c>
      <c r="E49" s="31"/>
      <c r="F49" s="31">
        <f t="shared" si="2"/>
        <v>0</v>
      </c>
      <c r="G49" s="32"/>
      <c r="H49" s="2"/>
    </row>
    <row r="50" spans="1:8" ht="25.5" customHeight="1" x14ac:dyDescent="0.35">
      <c r="A50" s="27">
        <v>43</v>
      </c>
      <c r="B50" s="41" t="s">
        <v>54</v>
      </c>
      <c r="C50" s="12" t="s">
        <v>102</v>
      </c>
      <c r="D50" s="30">
        <v>20</v>
      </c>
      <c r="E50" s="31"/>
      <c r="F50" s="31">
        <f t="shared" si="2"/>
        <v>0</v>
      </c>
      <c r="G50" s="32"/>
      <c r="H50" s="2"/>
    </row>
    <row r="51" spans="1:8" ht="25.5" customHeight="1" x14ac:dyDescent="0.35">
      <c r="A51" s="27">
        <v>44</v>
      </c>
      <c r="B51" s="28" t="s">
        <v>127</v>
      </c>
      <c r="C51" s="12" t="s">
        <v>120</v>
      </c>
      <c r="D51" s="30">
        <v>20</v>
      </c>
      <c r="E51" s="31"/>
      <c r="F51" s="31">
        <f t="shared" si="2"/>
        <v>0</v>
      </c>
      <c r="G51" s="32"/>
      <c r="H51" s="2"/>
    </row>
    <row r="52" spans="1:8" ht="25.5" customHeight="1" x14ac:dyDescent="0.35">
      <c r="A52" s="27">
        <v>45</v>
      </c>
      <c r="B52" s="28" t="s">
        <v>128</v>
      </c>
      <c r="C52" s="12" t="s">
        <v>86</v>
      </c>
      <c r="D52" s="30">
        <v>20</v>
      </c>
      <c r="E52" s="31"/>
      <c r="F52" s="31">
        <f t="shared" si="2"/>
        <v>0</v>
      </c>
      <c r="G52" s="32"/>
      <c r="H52" s="2"/>
    </row>
    <row r="53" spans="1:8" s="8" customFormat="1" ht="18.75" customHeight="1" x14ac:dyDescent="0.35">
      <c r="A53" s="23"/>
      <c r="B53" s="23" t="s">
        <v>6</v>
      </c>
      <c r="C53" s="23" t="s">
        <v>122</v>
      </c>
      <c r="D53" s="33"/>
      <c r="E53" s="34"/>
      <c r="F53" s="34"/>
      <c r="G53" s="35"/>
    </row>
    <row r="54" spans="1:8" s="3" customFormat="1" ht="36" customHeight="1" x14ac:dyDescent="0.35">
      <c r="A54" s="42">
        <v>46</v>
      </c>
      <c r="B54" s="29" t="s">
        <v>28</v>
      </c>
      <c r="C54" s="43" t="s">
        <v>87</v>
      </c>
      <c r="D54" s="30">
        <v>40</v>
      </c>
      <c r="E54" s="31"/>
      <c r="F54" s="31">
        <f t="shared" ref="F54:F75" si="3">+D54*E54</f>
        <v>0</v>
      </c>
      <c r="G54" s="44"/>
    </row>
    <row r="55" spans="1:8" s="3" customFormat="1" ht="36" customHeight="1" x14ac:dyDescent="0.35">
      <c r="A55" s="30">
        <v>47</v>
      </c>
      <c r="B55" s="29" t="s">
        <v>30</v>
      </c>
      <c r="C55" s="43" t="s">
        <v>88</v>
      </c>
      <c r="D55" s="30">
        <v>40</v>
      </c>
      <c r="E55" s="31"/>
      <c r="F55" s="31">
        <f t="shared" si="3"/>
        <v>0</v>
      </c>
      <c r="G55" s="44"/>
    </row>
    <row r="56" spans="1:8" s="3" customFormat="1" ht="36" customHeight="1" x14ac:dyDescent="0.35">
      <c r="A56" s="30">
        <v>48</v>
      </c>
      <c r="B56" s="29" t="s">
        <v>29</v>
      </c>
      <c r="C56" s="43" t="s">
        <v>88</v>
      </c>
      <c r="D56" s="30">
        <v>40</v>
      </c>
      <c r="E56" s="31"/>
      <c r="F56" s="31">
        <f t="shared" si="3"/>
        <v>0</v>
      </c>
      <c r="G56" s="44"/>
    </row>
    <row r="57" spans="1:8" s="3" customFormat="1" ht="36" customHeight="1" x14ac:dyDescent="0.35">
      <c r="A57" s="30">
        <v>49</v>
      </c>
      <c r="B57" s="29" t="s">
        <v>31</v>
      </c>
      <c r="C57" s="43" t="s">
        <v>88</v>
      </c>
      <c r="D57" s="30">
        <v>40</v>
      </c>
      <c r="E57" s="31"/>
      <c r="F57" s="31">
        <f t="shared" si="3"/>
        <v>0</v>
      </c>
      <c r="G57" s="44"/>
    </row>
    <row r="58" spans="1:8" s="3" customFormat="1" ht="36" customHeight="1" x14ac:dyDescent="0.35">
      <c r="A58" s="30">
        <v>50</v>
      </c>
      <c r="B58" s="29" t="s">
        <v>32</v>
      </c>
      <c r="C58" s="43" t="s">
        <v>88</v>
      </c>
      <c r="D58" s="30">
        <v>40</v>
      </c>
      <c r="E58" s="31"/>
      <c r="F58" s="31">
        <f t="shared" si="3"/>
        <v>0</v>
      </c>
      <c r="G58" s="44"/>
    </row>
    <row r="59" spans="1:8" s="3" customFormat="1" ht="36" customHeight="1" x14ac:dyDescent="0.35">
      <c r="A59" s="30">
        <v>51</v>
      </c>
      <c r="B59" s="29" t="s">
        <v>33</v>
      </c>
      <c r="C59" s="43" t="s">
        <v>89</v>
      </c>
      <c r="D59" s="30">
        <v>40</v>
      </c>
      <c r="E59" s="31"/>
      <c r="F59" s="31">
        <f t="shared" si="3"/>
        <v>0</v>
      </c>
      <c r="G59" s="44"/>
    </row>
    <row r="60" spans="1:8" s="3" customFormat="1" ht="43.5" customHeight="1" x14ac:dyDescent="0.35">
      <c r="A60" s="30">
        <v>52</v>
      </c>
      <c r="B60" s="29" t="s">
        <v>34</v>
      </c>
      <c r="C60" s="43" t="s">
        <v>88</v>
      </c>
      <c r="D60" s="30">
        <v>40</v>
      </c>
      <c r="E60" s="31"/>
      <c r="F60" s="31">
        <f t="shared" si="3"/>
        <v>0</v>
      </c>
      <c r="G60" s="44"/>
    </row>
    <row r="61" spans="1:8" s="3" customFormat="1" ht="36" customHeight="1" x14ac:dyDescent="0.35">
      <c r="A61" s="30">
        <v>53</v>
      </c>
      <c r="B61" s="29" t="s">
        <v>35</v>
      </c>
      <c r="C61" s="43" t="s">
        <v>90</v>
      </c>
      <c r="D61" s="30">
        <v>40</v>
      </c>
      <c r="E61" s="31"/>
      <c r="F61" s="31">
        <f t="shared" si="3"/>
        <v>0</v>
      </c>
      <c r="G61" s="44"/>
    </row>
    <row r="62" spans="1:8" s="3" customFormat="1" ht="36" customHeight="1" x14ac:dyDescent="0.35">
      <c r="A62" s="30">
        <v>54</v>
      </c>
      <c r="B62" s="29" t="s">
        <v>36</v>
      </c>
      <c r="C62" s="43" t="s">
        <v>88</v>
      </c>
      <c r="D62" s="30">
        <v>40</v>
      </c>
      <c r="E62" s="31"/>
      <c r="F62" s="31">
        <f t="shared" si="3"/>
        <v>0</v>
      </c>
      <c r="G62" s="44"/>
    </row>
    <row r="63" spans="1:8" s="3" customFormat="1" ht="36" customHeight="1" x14ac:dyDescent="0.35">
      <c r="A63" s="30">
        <v>55</v>
      </c>
      <c r="B63" s="29" t="s">
        <v>37</v>
      </c>
      <c r="C63" s="43" t="s">
        <v>88</v>
      </c>
      <c r="D63" s="30">
        <v>40</v>
      </c>
      <c r="E63" s="31"/>
      <c r="F63" s="31">
        <f t="shared" si="3"/>
        <v>0</v>
      </c>
      <c r="G63" s="44"/>
    </row>
    <row r="64" spans="1:8" s="3" customFormat="1" ht="36" customHeight="1" x14ac:dyDescent="0.35">
      <c r="A64" s="30">
        <v>56</v>
      </c>
      <c r="B64" s="29" t="s">
        <v>38</v>
      </c>
      <c r="C64" s="43" t="s">
        <v>88</v>
      </c>
      <c r="D64" s="30">
        <v>40</v>
      </c>
      <c r="E64" s="31"/>
      <c r="F64" s="31">
        <f t="shared" si="3"/>
        <v>0</v>
      </c>
      <c r="G64" s="44"/>
    </row>
    <row r="65" spans="1:8" s="3" customFormat="1" ht="36" customHeight="1" x14ac:dyDescent="0.35">
      <c r="A65" s="30">
        <v>57</v>
      </c>
      <c r="B65" s="29" t="s">
        <v>39</v>
      </c>
      <c r="C65" s="43" t="s">
        <v>88</v>
      </c>
      <c r="D65" s="30">
        <v>40</v>
      </c>
      <c r="E65" s="31"/>
      <c r="F65" s="31">
        <f t="shared" si="3"/>
        <v>0</v>
      </c>
      <c r="G65" s="44"/>
    </row>
    <row r="66" spans="1:8" s="4" customFormat="1" ht="36" customHeight="1" x14ac:dyDescent="0.35">
      <c r="A66" s="30">
        <v>58</v>
      </c>
      <c r="B66" s="29" t="s">
        <v>22</v>
      </c>
      <c r="C66" s="43" t="s">
        <v>91</v>
      </c>
      <c r="D66" s="30">
        <v>40</v>
      </c>
      <c r="E66" s="31"/>
      <c r="F66" s="31">
        <f t="shared" si="3"/>
        <v>0</v>
      </c>
      <c r="G66" s="30"/>
    </row>
    <row r="67" spans="1:8" s="3" customFormat="1" ht="36" customHeight="1" x14ac:dyDescent="0.35">
      <c r="A67" s="30">
        <v>59</v>
      </c>
      <c r="B67" s="29" t="s">
        <v>40</v>
      </c>
      <c r="C67" s="43" t="s">
        <v>88</v>
      </c>
      <c r="D67" s="30">
        <v>40</v>
      </c>
      <c r="E67" s="31"/>
      <c r="F67" s="31">
        <f t="shared" si="3"/>
        <v>0</v>
      </c>
      <c r="G67" s="44"/>
    </row>
    <row r="68" spans="1:8" s="3" customFormat="1" ht="36" customHeight="1" x14ac:dyDescent="0.35">
      <c r="A68" s="42">
        <v>60</v>
      </c>
      <c r="B68" s="29" t="s">
        <v>27</v>
      </c>
      <c r="C68" s="43" t="s">
        <v>92</v>
      </c>
      <c r="D68" s="30">
        <v>40</v>
      </c>
      <c r="E68" s="31"/>
      <c r="F68" s="31">
        <f t="shared" si="3"/>
        <v>0</v>
      </c>
      <c r="G68" s="44"/>
    </row>
    <row r="69" spans="1:8" s="2" customFormat="1" ht="14.25" customHeight="1" x14ac:dyDescent="0.35">
      <c r="A69" s="42">
        <v>61</v>
      </c>
      <c r="B69" s="41" t="s">
        <v>41</v>
      </c>
      <c r="C69" s="45" t="s">
        <v>93</v>
      </c>
      <c r="D69" s="30">
        <v>40</v>
      </c>
      <c r="E69" s="31"/>
      <c r="F69" s="31">
        <f t="shared" si="3"/>
        <v>0</v>
      </c>
      <c r="G69" s="28"/>
      <c r="H69" s="4"/>
    </row>
    <row r="70" spans="1:8" s="2" customFormat="1" x14ac:dyDescent="0.35">
      <c r="A70" s="42">
        <v>62</v>
      </c>
      <c r="B70" s="41" t="s">
        <v>25</v>
      </c>
      <c r="C70" s="45" t="s">
        <v>95</v>
      </c>
      <c r="D70" s="30">
        <v>40</v>
      </c>
      <c r="E70" s="31"/>
      <c r="F70" s="31">
        <f t="shared" si="3"/>
        <v>0</v>
      </c>
      <c r="G70" s="28"/>
      <c r="H70" s="4"/>
    </row>
    <row r="71" spans="1:8" x14ac:dyDescent="0.35">
      <c r="A71" s="42">
        <v>63</v>
      </c>
      <c r="B71" s="41" t="s">
        <v>21</v>
      </c>
      <c r="C71" s="45" t="s">
        <v>104</v>
      </c>
      <c r="D71" s="30">
        <v>40</v>
      </c>
      <c r="E71" s="31"/>
      <c r="F71" s="31">
        <f t="shared" si="3"/>
        <v>0</v>
      </c>
      <c r="G71" s="32"/>
      <c r="H71" s="4"/>
    </row>
    <row r="72" spans="1:8" x14ac:dyDescent="0.35">
      <c r="A72" s="42">
        <v>64</v>
      </c>
      <c r="B72" s="41" t="s">
        <v>23</v>
      </c>
      <c r="C72" s="45" t="s">
        <v>94</v>
      </c>
      <c r="D72" s="30">
        <v>40</v>
      </c>
      <c r="E72" s="31"/>
      <c r="F72" s="31">
        <f t="shared" si="3"/>
        <v>0</v>
      </c>
      <c r="G72" s="32"/>
      <c r="H72" s="4"/>
    </row>
    <row r="73" spans="1:8" x14ac:dyDescent="0.35">
      <c r="A73" s="42">
        <v>65</v>
      </c>
      <c r="B73" s="41" t="s">
        <v>42</v>
      </c>
      <c r="C73" s="45" t="s">
        <v>96</v>
      </c>
      <c r="D73" s="30">
        <v>40</v>
      </c>
      <c r="E73" s="31"/>
      <c r="F73" s="31">
        <f t="shared" si="3"/>
        <v>0</v>
      </c>
      <c r="G73" s="32"/>
      <c r="H73" s="4"/>
    </row>
    <row r="74" spans="1:8" x14ac:dyDescent="0.35">
      <c r="A74" s="42">
        <v>66</v>
      </c>
      <c r="B74" s="46" t="s">
        <v>26</v>
      </c>
      <c r="C74" s="45" t="s">
        <v>97</v>
      </c>
      <c r="D74" s="30">
        <v>40</v>
      </c>
      <c r="E74" s="31"/>
      <c r="F74" s="31">
        <f t="shared" si="3"/>
        <v>0</v>
      </c>
      <c r="G74" s="32"/>
      <c r="H74" s="4"/>
    </row>
    <row r="75" spans="1:8" x14ac:dyDescent="0.35">
      <c r="A75" s="42">
        <v>67</v>
      </c>
      <c r="B75" s="41" t="s">
        <v>24</v>
      </c>
      <c r="C75" s="45" t="s">
        <v>96</v>
      </c>
      <c r="D75" s="30">
        <v>40</v>
      </c>
      <c r="E75" s="31"/>
      <c r="F75" s="31">
        <f t="shared" si="3"/>
        <v>0</v>
      </c>
      <c r="G75" s="32"/>
      <c r="H75" s="4"/>
    </row>
    <row r="76" spans="1:8" s="8" customFormat="1" ht="19.5" customHeight="1" x14ac:dyDescent="0.35">
      <c r="A76" s="23"/>
      <c r="B76" s="23" t="s">
        <v>7</v>
      </c>
      <c r="C76" s="23" t="s">
        <v>121</v>
      </c>
      <c r="D76" s="33"/>
      <c r="E76" s="34"/>
      <c r="F76" s="34"/>
      <c r="G76" s="35"/>
    </row>
    <row r="77" spans="1:8" x14ac:dyDescent="0.35">
      <c r="A77" s="27">
        <v>68</v>
      </c>
      <c r="B77" s="41" t="s">
        <v>147</v>
      </c>
      <c r="C77" s="47" t="s">
        <v>118</v>
      </c>
      <c r="D77" s="30">
        <v>1400</v>
      </c>
      <c r="E77" s="31"/>
      <c r="F77" s="31">
        <f t="shared" ref="F77:F81" si="4">+D77*E77</f>
        <v>0</v>
      </c>
      <c r="G77" s="32"/>
    </row>
    <row r="78" spans="1:8" x14ac:dyDescent="0.35">
      <c r="A78" s="27">
        <v>69</v>
      </c>
      <c r="B78" s="28" t="s">
        <v>148</v>
      </c>
      <c r="C78" s="47" t="s">
        <v>118</v>
      </c>
      <c r="D78" s="30">
        <v>100</v>
      </c>
      <c r="E78" s="31"/>
      <c r="F78" s="31">
        <f t="shared" si="4"/>
        <v>0</v>
      </c>
      <c r="G78" s="32"/>
    </row>
    <row r="79" spans="1:8" s="2" customFormat="1" ht="26" x14ac:dyDescent="0.35">
      <c r="A79" s="37">
        <v>70</v>
      </c>
      <c r="B79" s="28" t="s">
        <v>149</v>
      </c>
      <c r="C79" s="36" t="s">
        <v>117</v>
      </c>
      <c r="D79" s="30">
        <v>30</v>
      </c>
      <c r="E79" s="31"/>
      <c r="F79" s="31">
        <f t="shared" si="4"/>
        <v>0</v>
      </c>
      <c r="G79" s="28"/>
    </row>
    <row r="80" spans="1:8" x14ac:dyDescent="0.35">
      <c r="A80" s="27">
        <v>71</v>
      </c>
      <c r="B80" s="28" t="s">
        <v>45</v>
      </c>
      <c r="C80" s="48" t="s">
        <v>98</v>
      </c>
      <c r="D80" s="42">
        <v>100</v>
      </c>
      <c r="E80" s="31"/>
      <c r="F80" s="31">
        <f t="shared" si="4"/>
        <v>0</v>
      </c>
      <c r="G80" s="32"/>
      <c r="H80" s="2"/>
    </row>
    <row r="81" spans="1:8" x14ac:dyDescent="0.35">
      <c r="A81" s="27">
        <v>72</v>
      </c>
      <c r="B81" s="28" t="s">
        <v>20</v>
      </c>
      <c r="C81" s="12" t="s">
        <v>99</v>
      </c>
      <c r="D81" s="30">
        <v>100</v>
      </c>
      <c r="E81" s="31"/>
      <c r="F81" s="31">
        <f t="shared" si="4"/>
        <v>0</v>
      </c>
      <c r="G81" s="32"/>
      <c r="H81" s="2"/>
    </row>
    <row r="82" spans="1:8" s="8" customFormat="1" x14ac:dyDescent="0.35">
      <c r="A82" s="23"/>
      <c r="B82" s="23" t="s">
        <v>8</v>
      </c>
      <c r="C82" s="23" t="s">
        <v>121</v>
      </c>
      <c r="D82" s="33"/>
      <c r="E82" s="34"/>
      <c r="F82" s="34"/>
      <c r="G82" s="35"/>
    </row>
    <row r="83" spans="1:8" x14ac:dyDescent="0.35">
      <c r="A83" s="27">
        <v>73</v>
      </c>
      <c r="B83" s="41" t="s">
        <v>47</v>
      </c>
      <c r="C83" s="36" t="s">
        <v>150</v>
      </c>
      <c r="D83" s="30">
        <v>150</v>
      </c>
      <c r="E83" s="49"/>
      <c r="F83" s="49">
        <f>+D83*E83</f>
        <v>0</v>
      </c>
      <c r="G83" s="32"/>
    </row>
    <row r="84" spans="1:8" s="8" customFormat="1" x14ac:dyDescent="0.35">
      <c r="A84" s="23"/>
      <c r="B84" s="23" t="s">
        <v>55</v>
      </c>
      <c r="C84" s="23" t="s">
        <v>121</v>
      </c>
      <c r="D84" s="50"/>
      <c r="E84" s="34"/>
      <c r="F84" s="34"/>
      <c r="G84" s="35"/>
    </row>
    <row r="85" spans="1:8" s="2" customFormat="1" x14ac:dyDescent="0.35">
      <c r="A85" s="37">
        <v>74</v>
      </c>
      <c r="B85" s="28" t="s">
        <v>56</v>
      </c>
      <c r="C85" s="28" t="s">
        <v>143</v>
      </c>
      <c r="D85" s="30">
        <v>150</v>
      </c>
      <c r="E85" s="51"/>
      <c r="F85" s="31">
        <f t="shared" ref="F85:F88" si="5">+D85*E85</f>
        <v>0</v>
      </c>
      <c r="G85" s="28"/>
    </row>
    <row r="86" spans="1:8" s="2" customFormat="1" ht="26.5" x14ac:dyDescent="0.35">
      <c r="A86" s="37">
        <v>75</v>
      </c>
      <c r="B86" s="41" t="s">
        <v>57</v>
      </c>
      <c r="C86" s="28" t="s">
        <v>142</v>
      </c>
      <c r="D86" s="30">
        <v>150</v>
      </c>
      <c r="E86" s="51"/>
      <c r="F86" s="31">
        <f t="shared" si="5"/>
        <v>0</v>
      </c>
      <c r="G86" s="28"/>
    </row>
    <row r="87" spans="1:8" s="2" customFormat="1" x14ac:dyDescent="0.35">
      <c r="A87" s="37">
        <v>76</v>
      </c>
      <c r="B87" s="28" t="s">
        <v>141</v>
      </c>
      <c r="C87" s="28" t="s">
        <v>144</v>
      </c>
      <c r="D87" s="30">
        <v>150</v>
      </c>
      <c r="E87" s="51"/>
      <c r="F87" s="31">
        <f t="shared" si="5"/>
        <v>0</v>
      </c>
      <c r="G87" s="28"/>
    </row>
    <row r="88" spans="1:8" s="10" customFormat="1" ht="26.5" x14ac:dyDescent="0.35">
      <c r="A88" s="52">
        <v>77</v>
      </c>
      <c r="B88" s="41" t="s">
        <v>145</v>
      </c>
      <c r="C88" s="41" t="s">
        <v>146</v>
      </c>
      <c r="D88" s="30">
        <v>150</v>
      </c>
      <c r="E88" s="51"/>
      <c r="F88" s="31">
        <f t="shared" si="5"/>
        <v>0</v>
      </c>
      <c r="G88" s="41"/>
    </row>
    <row r="89" spans="1:8" s="8" customFormat="1" x14ac:dyDescent="0.35">
      <c r="A89" s="23"/>
      <c r="B89" s="23" t="s">
        <v>119</v>
      </c>
      <c r="C89" s="23" t="s">
        <v>121</v>
      </c>
      <c r="D89" s="50"/>
      <c r="E89" s="34"/>
      <c r="F89" s="34"/>
      <c r="G89" s="35"/>
    </row>
    <row r="90" spans="1:8" s="2" customFormat="1" ht="26.5" x14ac:dyDescent="0.35">
      <c r="A90" s="37">
        <v>78</v>
      </c>
      <c r="B90" s="28" t="s">
        <v>116</v>
      </c>
      <c r="C90" s="41" t="s">
        <v>115</v>
      </c>
      <c r="D90" s="30">
        <v>100</v>
      </c>
      <c r="E90" s="51"/>
      <c r="F90" s="31">
        <f>+D90*E90</f>
        <v>0</v>
      </c>
      <c r="G90" s="28"/>
    </row>
    <row r="91" spans="1:8" ht="19.5" customHeight="1" x14ac:dyDescent="0.35">
      <c r="A91" s="53" t="s">
        <v>155</v>
      </c>
      <c r="B91" s="54"/>
      <c r="C91" s="54"/>
      <c r="D91" s="55"/>
      <c r="E91" s="56"/>
      <c r="F91" s="57">
        <f>SUM(F5:F90)</f>
        <v>0</v>
      </c>
      <c r="G91" s="58"/>
    </row>
    <row r="92" spans="1:8" x14ac:dyDescent="0.35">
      <c r="F92" s="14"/>
    </row>
    <row r="93" spans="1:8" x14ac:dyDescent="0.35">
      <c r="F93" s="13"/>
    </row>
    <row r="94" spans="1:8" x14ac:dyDescent="0.35">
      <c r="B94" s="5"/>
    </row>
    <row r="98" spans="2:2" x14ac:dyDescent="0.35">
      <c r="B98" s="9"/>
    </row>
    <row r="99" spans="2:2" x14ac:dyDescent="0.35">
      <c r="B99" s="9"/>
    </row>
    <row r="100" spans="2:2" x14ac:dyDescent="0.35">
      <c r="B100" s="9"/>
    </row>
    <row r="101" spans="2:2" x14ac:dyDescent="0.35">
      <c r="B101" s="9"/>
    </row>
    <row r="102" spans="2:2" x14ac:dyDescent="0.35">
      <c r="B102" s="9"/>
    </row>
    <row r="103" spans="2:2" x14ac:dyDescent="0.35">
      <c r="B103" s="9"/>
    </row>
    <row r="104" spans="2:2" x14ac:dyDescent="0.35">
      <c r="B104" s="9"/>
    </row>
    <row r="105" spans="2:2" x14ac:dyDescent="0.35">
      <c r="B105" s="9"/>
    </row>
    <row r="106" spans="2:2" x14ac:dyDescent="0.35">
      <c r="B106" s="9"/>
    </row>
    <row r="107" spans="2:2" x14ac:dyDescent="0.35">
      <c r="B107" s="9"/>
    </row>
    <row r="108" spans="2:2" x14ac:dyDescent="0.35">
      <c r="B108" s="9"/>
    </row>
    <row r="109" spans="2:2" x14ac:dyDescent="0.35">
      <c r="B109" s="9"/>
    </row>
    <row r="156" spans="3:4" x14ac:dyDescent="0.35">
      <c r="C156" s="2"/>
      <c r="D156" s="7"/>
    </row>
    <row r="159" spans="3:4" x14ac:dyDescent="0.35">
      <c r="C159" s="2"/>
      <c r="D159" s="7"/>
    </row>
    <row r="162" spans="3:4" x14ac:dyDescent="0.35">
      <c r="C162" s="2"/>
      <c r="D162" s="7"/>
    </row>
  </sheetData>
  <autoFilter ref="A2:B83">
    <filterColumn colId="0" showButton="0"/>
    <filterColumn colId="1" showButton="0"/>
  </autoFilter>
  <mergeCells count="8">
    <mergeCell ref="A91:D91"/>
    <mergeCell ref="E2:G2"/>
    <mergeCell ref="G3:G4"/>
    <mergeCell ref="E3:E4"/>
    <mergeCell ref="A2:D2"/>
    <mergeCell ref="A3:B3"/>
    <mergeCell ref="F3:F4"/>
    <mergeCell ref="D3:D4"/>
  </mergeCells>
  <printOptions horizontalCentered="1"/>
  <pageMargins left="0" right="0" top="0" bottom="0" header="0" footer="0"/>
  <pageSetup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</vt:lpstr>
      <vt:lpstr>Planilla!Área_de_impresión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Ezequiel Marvin Barrientos Alba</dc:creator>
  <cp:lastModifiedBy>Isabel Rioja</cp:lastModifiedBy>
  <cp:lastPrinted>2026-03-30T18:05:56Z</cp:lastPrinted>
  <dcterms:created xsi:type="dcterms:W3CDTF">2013-05-28T17:04:06Z</dcterms:created>
  <dcterms:modified xsi:type="dcterms:W3CDTF">2026-03-30T18:06:34Z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